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0" documentId="8_{DEE9E95C-4194-4ABF-BA1E-7DFB079B2A81}" xr6:coauthVersionLast="47" xr6:coauthVersionMax="47" xr10:uidLastSave="{00000000-0000-0000-0000-000000000000}"/>
  <bookViews>
    <workbookView xWindow="-28920" yWindow="-120" windowWidth="29040" windowHeight="15720" activeTab="4" xr2:uid="{097EDDE1-B732-4D2D-9B11-097C910C6D99}"/>
  </bookViews>
  <sheets>
    <sheet name="Overview &amp; Scope" sheetId="1" r:id="rId1"/>
    <sheet name="Scaling Lessons Log" sheetId="2" r:id="rId2"/>
    <sheet name="Systemic Root Cause Register" sheetId="3" r:id="rId3"/>
    <sheet name="Scaling Improvement Action Trac" sheetId="4" r:id="rId4"/>
    <sheet name="Summary Dashboar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5" l="1"/>
  <c r="D8" i="5"/>
  <c r="D7" i="5"/>
  <c r="D6" i="5"/>
  <c r="D5" i="5"/>
  <c r="D4" i="5"/>
  <c r="D3" i="5"/>
  <c r="C8" i="5"/>
  <c r="C7" i="5"/>
  <c r="C6" i="5"/>
  <c r="C5" i="5"/>
  <c r="C4" i="5"/>
  <c r="C3" i="5"/>
  <c r="B8" i="5"/>
  <c r="B7" i="5"/>
  <c r="B6" i="5"/>
  <c r="B5" i="5"/>
  <c r="B4" i="5"/>
  <c r="B3" i="5"/>
  <c r="D2" i="5"/>
  <c r="C2" i="5"/>
  <c r="B2" i="5"/>
  <c r="B5" i="4"/>
  <c r="B4" i="4"/>
  <c r="B3" i="4"/>
  <c r="B2" i="4"/>
</calcChain>
</file>

<file path=xl/sharedStrings.xml><?xml version="1.0" encoding="utf-8"?>
<sst xmlns="http://schemas.openxmlformats.org/spreadsheetml/2006/main" count="212" uniqueCount="159">
  <si>
    <t>Field</t>
  </si>
  <si>
    <t>Example</t>
  </si>
  <si>
    <t>Scaling Phase</t>
  </si>
  <si>
    <t>Phase 2 (2026 Rollout)</t>
  </si>
  <si>
    <t>Region / Market</t>
  </si>
  <si>
    <t>North America – Midwest</t>
  </si>
  <si>
    <t># of Sites</t>
  </si>
  <si>
    <t>4 depots</t>
  </si>
  <si>
    <t># of Vehicles</t>
  </si>
  <si>
    <t>60 e-trucks (Volvo, Freightliner)</t>
  </si>
  <si>
    <t># of Chargers</t>
  </si>
  <si>
    <t>35 DC, 10 AC</t>
  </si>
  <si>
    <t>Reporting Period</t>
  </si>
  <si>
    <t>Jan–Jun 2026</t>
  </si>
  <si>
    <t>Scaling Objectives</t>
  </si>
  <si>
    <t>Achieve 90% uptime, reduce energy cost 15%, establish regional grid partnerships</t>
  </si>
  <si>
    <t>Report Compiled By</t>
  </si>
  <si>
    <t>Energy Transition PM / Regional Decarbonisation Lead</t>
  </si>
  <si>
    <t>Reviewed By</t>
  </si>
  <si>
    <t>Global Electrification Steering Committee</t>
  </si>
  <si>
    <t>Date</t>
  </si>
  <si>
    <t>Category</t>
  </si>
  <si>
    <t>Theme / Issue</t>
  </si>
  <si>
    <t>Scaling Observation</t>
  </si>
  <si>
    <t>Underlying Cause</t>
  </si>
  <si>
    <t>Impact (H/M/L)</t>
  </si>
  <si>
    <t>Lesson Learned</t>
  </si>
  <si>
    <t>Recommended Action</t>
  </si>
  <si>
    <t>Responsible Function</t>
  </si>
  <si>
    <t>Region / Site</t>
  </si>
  <si>
    <t>Evidence / Source</t>
  </si>
  <si>
    <t>Status (Open/Closed)</t>
  </si>
  <si>
    <t>Date Logged</t>
  </si>
  <si>
    <t>Infrastructure</t>
  </si>
  <si>
    <t>Technical</t>
  </si>
  <si>
    <t>Operational</t>
  </si>
  <si>
    <t>Data &amp; Reporting</t>
  </si>
  <si>
    <t>Safety &amp; Training</t>
  </si>
  <si>
    <t>Commercial</t>
  </si>
  <si>
    <t>Stakeholder &amp; Vendor</t>
  </si>
  <si>
    <t>Grid upgrade delays</t>
  </si>
  <si>
    <t>Permitting took 8–12 months longer than estimated</t>
  </si>
  <si>
    <t>Utility coordination gaps</t>
  </si>
  <si>
    <t>Early utility engagement critical</t>
  </si>
  <si>
    <t>Initiate grid application at feasibility stage</t>
  </si>
  <si>
    <t>Infrastructure / Procurement</t>
  </si>
  <si>
    <t>Midwest (4 depots)</t>
  </si>
  <si>
    <t>Utility correspondence</t>
  </si>
  <si>
    <t>Open</t>
  </si>
  <si>
    <t>Charger software mismatch</t>
  </si>
  <si>
    <t>Two vendors not interoperable on OCPP</t>
  </si>
  <si>
    <t>Platform fragmentation</t>
  </si>
  <si>
    <t>Standardize on OCPP 1.6+ certified hardware</t>
  </si>
  <si>
    <t>Update procurement specs</t>
  </si>
  <si>
    <t>Infra / Tech</t>
  </si>
  <si>
    <t>Midwest</t>
  </si>
  <si>
    <t>Charger integration logs</t>
  </si>
  <si>
    <t>Closed</t>
  </si>
  <si>
    <t>Depot scheduling conflicts</t>
  </si>
  <si>
    <t>Sites running overlapping shifts</t>
  </si>
  <si>
    <t>Lack of cross-site harmonization</t>
  </si>
  <si>
    <t>Harmonize charging strategy across depots</t>
  </si>
  <si>
    <t>Update Charging Schedule Planner SOP</t>
  </si>
  <si>
    <t>Ops / Energy Transition</t>
  </si>
  <si>
    <t>Depot schedules</t>
  </si>
  <si>
    <t>KPI dashboards not aligned</t>
  </si>
  <si>
    <t>Sites reporting on different KPIs</t>
  </si>
  <si>
    <t>No unified data schema</t>
  </si>
  <si>
    <t>Establish central KPI data model</t>
  </si>
  <si>
    <t>Revise reporting SOP, connect to CO₂ dashboard</t>
  </si>
  <si>
    <t>Data / Reporting</t>
  </si>
  <si>
    <t>Global</t>
  </si>
  <si>
    <t>KPI tracker snapshots</t>
  </si>
  <si>
    <t>Incident near charger plug</t>
  </si>
  <si>
    <t>Driver bypassed lock-out tag</t>
  </si>
  <si>
    <t>Procedure drift with contractors</t>
  </si>
  <si>
    <t>Continuous re-training and supervision needed</t>
  </si>
  <si>
    <t>Include EV refresher in annual safety training</t>
  </si>
  <si>
    <t>HSE / Ops</t>
  </si>
  <si>
    <t>HSE audit</t>
  </si>
  <si>
    <t>Energy tariff variation across sites</t>
  </si>
  <si>
    <t>Large OPEX deviation (±25%)</t>
  </si>
  <si>
    <t>No energy procurement alignment</t>
  </si>
  <si>
    <t>Regional energy purchasing needed</t>
  </si>
  <si>
    <t>Negotiate aggregated tariff with CPO</t>
  </si>
  <si>
    <t>Procurement / Finance</t>
  </si>
  <si>
    <t>Utility bills</t>
  </si>
  <si>
    <t>Vendor coordination inconsistent</t>
  </si>
  <si>
    <t>OEM, CPO, and utility meetings unaligned</t>
  </si>
  <si>
    <t>Lack of shared governance</t>
  </si>
  <si>
    <t>Set up quarterly vendor council</t>
  </si>
  <si>
    <t>Add governance cadence to Scaling SOP</t>
  </si>
  <si>
    <t>Electrification PMO</t>
  </si>
  <si>
    <t>Meeting tracker</t>
  </si>
  <si>
    <t>Planned</t>
  </si>
  <si>
    <t>Data</t>
  </si>
  <si>
    <t>Safety</t>
  </si>
  <si>
    <t>Stakeholder</t>
  </si>
  <si>
    <t>High</t>
  </si>
  <si>
    <t>Medium</t>
  </si>
  <si>
    <t>Low</t>
  </si>
  <si>
    <t>Recurring Theme</t>
  </si>
  <si>
    <t>Root Cause</t>
  </si>
  <si>
    <t>Cross-Site Evidence</t>
  </si>
  <si>
    <t>Mitigation Applied</t>
  </si>
  <si>
    <t>Owner</t>
  </si>
  <si>
    <t>Result / Effectiveness</t>
  </si>
  <si>
    <t>Recurrence Risk (H/M/L)</t>
  </si>
  <si>
    <t>Permitting delays</t>
  </si>
  <si>
    <t>Utility approvals and unclear roles</t>
  </si>
  <si>
    <t>All 4 Midwest depots</t>
  </si>
  <si>
    <t>Pre-application engagement</t>
  </si>
  <si>
    <t>Infra Lead</t>
  </si>
  <si>
    <t>Improved in Phase 3</t>
  </si>
  <si>
    <t>Data inconsistency</t>
  </si>
  <si>
    <t>No shared KPI schema</t>
  </si>
  <si>
    <t>3 data sources using different formats</t>
  </si>
  <si>
    <t>Central KPI model in Power BI</t>
  </si>
  <si>
    <t>Data Lead</t>
  </si>
  <si>
    <t>Pending rollout</t>
  </si>
  <si>
    <t>Vendor misalignment</t>
  </si>
  <si>
    <t>No shared governance cadence</t>
  </si>
  <si>
    <t>2 OEMs, 1 CPO</t>
  </si>
  <si>
    <t>Quarterly joint calls</t>
  </si>
  <si>
    <t>PMO</t>
  </si>
  <si>
    <t>Improved visibility</t>
  </si>
  <si>
    <t>Action ID</t>
  </si>
  <si>
    <t>Linked Lesson</t>
  </si>
  <si>
    <t>Action Description</t>
  </si>
  <si>
    <t>Target Date</t>
  </si>
  <si>
    <t>Priority (H/M/L)</t>
  </si>
  <si>
    <t>Status</t>
  </si>
  <si>
    <t>Evidence / Link</t>
  </si>
  <si>
    <t>A-01</t>
  </si>
  <si>
    <t>Add utility engagement to pre-feasibility checklist</t>
  </si>
  <si>
    <t>Infra / Procurement</t>
  </si>
  <si>
    <t>[Grid checklist]</t>
  </si>
  <si>
    <t>A-02</t>
  </si>
  <si>
    <t>Define KPI schema for all scaling sites</t>
  </si>
  <si>
    <t>[Power BI spec]</t>
  </si>
  <si>
    <t>A-03</t>
  </si>
  <si>
    <t>Align depot shift times regionally</t>
  </si>
  <si>
    <t>Ops / Transition</t>
  </si>
  <si>
    <t>[Ops plan draft]</t>
  </si>
  <si>
    <t>A-04</t>
  </si>
  <si>
    <t>Set up vendor governance meeting cadence</t>
  </si>
  <si>
    <t>[Meeting minutes]</t>
  </si>
  <si>
    <t># Lessons</t>
  </si>
  <si>
    <t>% Closed</t>
  </si>
  <si>
    <t>% High Impact</t>
  </si>
  <si>
    <t>Top Theme</t>
  </si>
  <si>
    <t>Grid delays</t>
  </si>
  <si>
    <t>Interoperability</t>
  </si>
  <si>
    <t>Shift conflicts</t>
  </si>
  <si>
    <t>KPI alignment</t>
  </si>
  <si>
    <t>Procedure drift</t>
  </si>
  <si>
    <t>Tariff variation</t>
  </si>
  <si>
    <t>Coordination gaps</t>
  </si>
  <si>
    <t>Overall Close 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</si>
</sst>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1"/>
      <name val="Maersk Text"/>
    </font>
    <font>
      <sz val="10"/>
      <color theme="0" tint="-0.499984740745262"/>
      <name val="Maersk Text Ligh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5" fontId="5" fillId="0" borderId="0" xfId="0" applyNumberFormat="1" applyFont="1" applyAlignment="1">
      <alignment horizontal="left" vertical="center" wrapText="1"/>
    </xf>
    <xf numFmtId="0" fontId="5" fillId="0" borderId="0" xfId="0" applyFont="1"/>
    <xf numFmtId="14" fontId="5" fillId="0" borderId="0" xfId="0" applyNumberFormat="1" applyFont="1"/>
    <xf numFmtId="0" fontId="3" fillId="0" borderId="0" xfId="0" applyFont="1"/>
    <xf numFmtId="15" fontId="5" fillId="0" borderId="0" xfId="0" applyNumberFormat="1" applyFont="1"/>
    <xf numFmtId="0" fontId="2" fillId="0" borderId="0" xfId="0" applyFont="1" applyAlignment="1">
      <alignment horizontal="left"/>
    </xf>
    <xf numFmtId="9" fontId="3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23DD-76B0-4721-B532-9A8DF28FD514}">
  <dimension ref="A1:B11"/>
  <sheetViews>
    <sheetView showGridLines="0" workbookViewId="0">
      <selection activeCell="B14" sqref="B14"/>
    </sheetView>
  </sheetViews>
  <sheetFormatPr defaultRowHeight="15.6" x14ac:dyDescent="0.35"/>
  <cols>
    <col min="1" max="1" width="30.33203125" style="1" customWidth="1"/>
    <col min="2" max="2" width="65.21875" style="1" customWidth="1"/>
    <col min="3" max="16384" width="8.88671875" style="1"/>
  </cols>
  <sheetData>
    <row r="1" spans="1:2" s="3" customFormat="1" x14ac:dyDescent="0.35">
      <c r="A1" s="2" t="s">
        <v>0</v>
      </c>
      <c r="B1" s="2" t="s">
        <v>1</v>
      </c>
    </row>
    <row r="2" spans="1:2" x14ac:dyDescent="0.35">
      <c r="A2" s="4" t="s">
        <v>2</v>
      </c>
      <c r="B2" s="5" t="s">
        <v>3</v>
      </c>
    </row>
    <row r="3" spans="1:2" x14ac:dyDescent="0.35">
      <c r="A3" s="4" t="s">
        <v>4</v>
      </c>
      <c r="B3" s="5" t="s">
        <v>5</v>
      </c>
    </row>
    <row r="4" spans="1:2" x14ac:dyDescent="0.35">
      <c r="A4" s="4" t="s">
        <v>6</v>
      </c>
      <c r="B4" s="5" t="s">
        <v>7</v>
      </c>
    </row>
    <row r="5" spans="1:2" x14ac:dyDescent="0.35">
      <c r="A5" s="4" t="s">
        <v>8</v>
      </c>
      <c r="B5" s="5" t="s">
        <v>9</v>
      </c>
    </row>
    <row r="6" spans="1:2" x14ac:dyDescent="0.35">
      <c r="A6" s="4" t="s">
        <v>10</v>
      </c>
      <c r="B6" s="5" t="s">
        <v>11</v>
      </c>
    </row>
    <row r="7" spans="1:2" x14ac:dyDescent="0.35">
      <c r="A7" s="4" t="s">
        <v>12</v>
      </c>
      <c r="B7" s="5" t="s">
        <v>13</v>
      </c>
    </row>
    <row r="8" spans="1:2" ht="18.600000000000001" customHeight="1" x14ac:dyDescent="0.35">
      <c r="A8" s="4" t="s">
        <v>14</v>
      </c>
      <c r="B8" s="5" t="s">
        <v>15</v>
      </c>
    </row>
    <row r="9" spans="1:2" x14ac:dyDescent="0.35">
      <c r="A9" s="4" t="s">
        <v>16</v>
      </c>
      <c r="B9" s="5" t="s">
        <v>17</v>
      </c>
    </row>
    <row r="10" spans="1:2" x14ac:dyDescent="0.35">
      <c r="A10" s="4" t="s">
        <v>18</v>
      </c>
      <c r="B10" s="5" t="s">
        <v>19</v>
      </c>
    </row>
    <row r="11" spans="1:2" x14ac:dyDescent="0.35">
      <c r="A11" s="4" t="s">
        <v>20</v>
      </c>
      <c r="B11" s="6">
        <v>46218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7D53-8CC9-4AAF-BC4A-F3EFB1D6383F}">
  <dimension ref="A1:R16"/>
  <sheetViews>
    <sheetView showGridLines="0" topLeftCell="C1" workbookViewId="0">
      <selection activeCell="B2" sqref="B2"/>
    </sheetView>
  </sheetViews>
  <sheetFormatPr defaultRowHeight="15.6" x14ac:dyDescent="0.35"/>
  <cols>
    <col min="1" max="1" width="19.5546875" style="1" bestFit="1" customWidth="1"/>
    <col min="2" max="2" width="29.77734375" style="1" bestFit="1" customWidth="1"/>
    <col min="3" max="3" width="45.33203125" style="1" bestFit="1" customWidth="1"/>
    <col min="4" max="4" width="30.5546875" style="1" bestFit="1" customWidth="1"/>
    <col min="5" max="5" width="13.88671875" style="1" bestFit="1" customWidth="1"/>
    <col min="6" max="6" width="41.33203125" style="1" bestFit="1" customWidth="1"/>
    <col min="7" max="7" width="42.109375" style="1" bestFit="1" customWidth="1"/>
    <col min="8" max="8" width="25.6640625" style="1" bestFit="1" customWidth="1"/>
    <col min="9" max="9" width="17.33203125" style="1" bestFit="1" customWidth="1"/>
    <col min="10" max="10" width="20.44140625" style="1" bestFit="1" customWidth="1"/>
    <col min="11" max="11" width="19.44140625" style="1" bestFit="1" customWidth="1"/>
    <col min="12" max="12" width="12.44140625" style="1" bestFit="1" customWidth="1"/>
    <col min="13" max="17" width="8.88671875" style="1"/>
    <col min="18" max="18" width="0" style="1" hidden="1" customWidth="1"/>
    <col min="19" max="16384" width="8.88671875" style="1"/>
  </cols>
  <sheetData>
    <row r="1" spans="1:18" s="9" customFormat="1" x14ac:dyDescent="0.35">
      <c r="A1" s="9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9" t="s">
        <v>27</v>
      </c>
      <c r="H1" s="9" t="s">
        <v>28</v>
      </c>
      <c r="I1" s="9" t="s">
        <v>29</v>
      </c>
      <c r="J1" s="9" t="s">
        <v>30</v>
      </c>
      <c r="K1" s="9" t="s">
        <v>31</v>
      </c>
      <c r="L1" s="9" t="s">
        <v>32</v>
      </c>
    </row>
    <row r="2" spans="1:18" x14ac:dyDescent="0.35">
      <c r="A2" s="7" t="s">
        <v>33</v>
      </c>
      <c r="B2" s="7" t="s">
        <v>40</v>
      </c>
      <c r="C2" s="7" t="s">
        <v>41</v>
      </c>
      <c r="D2" s="7" t="s">
        <v>42</v>
      </c>
      <c r="E2" s="7" t="s">
        <v>98</v>
      </c>
      <c r="F2" s="7" t="s">
        <v>43</v>
      </c>
      <c r="G2" s="7" t="s">
        <v>44</v>
      </c>
      <c r="H2" s="7" t="s">
        <v>45</v>
      </c>
      <c r="I2" s="7" t="s">
        <v>46</v>
      </c>
      <c r="J2" s="7" t="s">
        <v>47</v>
      </c>
      <c r="K2" s="7" t="s">
        <v>48</v>
      </c>
      <c r="L2" s="8">
        <v>46152</v>
      </c>
      <c r="R2" s="1" t="s">
        <v>33</v>
      </c>
    </row>
    <row r="3" spans="1:18" x14ac:dyDescent="0.35">
      <c r="A3" s="7" t="s">
        <v>34</v>
      </c>
      <c r="B3" s="7" t="s">
        <v>49</v>
      </c>
      <c r="C3" s="7" t="s">
        <v>50</v>
      </c>
      <c r="D3" s="7" t="s">
        <v>51</v>
      </c>
      <c r="E3" s="7" t="s">
        <v>98</v>
      </c>
      <c r="F3" s="7" t="s">
        <v>52</v>
      </c>
      <c r="G3" s="7" t="s">
        <v>53</v>
      </c>
      <c r="H3" s="7" t="s">
        <v>54</v>
      </c>
      <c r="I3" s="7" t="s">
        <v>55</v>
      </c>
      <c r="J3" s="7" t="s">
        <v>56</v>
      </c>
      <c r="K3" s="7" t="s">
        <v>57</v>
      </c>
      <c r="L3" s="8">
        <v>46134</v>
      </c>
      <c r="R3" s="1" t="s">
        <v>34</v>
      </c>
    </row>
    <row r="4" spans="1:18" x14ac:dyDescent="0.35">
      <c r="A4" s="7" t="s">
        <v>35</v>
      </c>
      <c r="B4" s="7" t="s">
        <v>58</v>
      </c>
      <c r="C4" s="7" t="s">
        <v>59</v>
      </c>
      <c r="D4" s="7" t="s">
        <v>60</v>
      </c>
      <c r="E4" s="7" t="s">
        <v>99</v>
      </c>
      <c r="F4" s="7" t="s">
        <v>61</v>
      </c>
      <c r="G4" s="7" t="s">
        <v>62</v>
      </c>
      <c r="H4" s="7" t="s">
        <v>63</v>
      </c>
      <c r="I4" s="7" t="s">
        <v>55</v>
      </c>
      <c r="J4" s="7" t="s">
        <v>64</v>
      </c>
      <c r="K4" s="7" t="s">
        <v>94</v>
      </c>
      <c r="L4" s="8">
        <v>46144</v>
      </c>
      <c r="R4" s="1" t="s">
        <v>35</v>
      </c>
    </row>
    <row r="5" spans="1:18" x14ac:dyDescent="0.35">
      <c r="A5" s="7" t="s">
        <v>95</v>
      </c>
      <c r="B5" s="7" t="s">
        <v>65</v>
      </c>
      <c r="C5" s="7" t="s">
        <v>66</v>
      </c>
      <c r="D5" s="7" t="s">
        <v>67</v>
      </c>
      <c r="E5" s="7" t="s">
        <v>99</v>
      </c>
      <c r="F5" s="7" t="s">
        <v>68</v>
      </c>
      <c r="G5" s="7" t="s">
        <v>69</v>
      </c>
      <c r="H5" s="7" t="s">
        <v>70</v>
      </c>
      <c r="I5" s="7" t="s">
        <v>71</v>
      </c>
      <c r="J5" s="7" t="s">
        <v>72</v>
      </c>
      <c r="K5" s="7" t="s">
        <v>57</v>
      </c>
      <c r="L5" s="8">
        <v>46174</v>
      </c>
      <c r="R5" s="1" t="s">
        <v>95</v>
      </c>
    </row>
    <row r="6" spans="1:18" x14ac:dyDescent="0.35">
      <c r="A6" s="7" t="s">
        <v>96</v>
      </c>
      <c r="B6" s="7" t="s">
        <v>73</v>
      </c>
      <c r="C6" s="7" t="s">
        <v>74</v>
      </c>
      <c r="D6" s="7" t="s">
        <v>75</v>
      </c>
      <c r="E6" s="7" t="s">
        <v>98</v>
      </c>
      <c r="F6" s="7" t="s">
        <v>76</v>
      </c>
      <c r="G6" s="7" t="s">
        <v>77</v>
      </c>
      <c r="H6" s="7" t="s">
        <v>78</v>
      </c>
      <c r="I6" s="7" t="s">
        <v>55</v>
      </c>
      <c r="J6" s="7" t="s">
        <v>79</v>
      </c>
      <c r="K6" s="7" t="s">
        <v>57</v>
      </c>
      <c r="L6" s="8">
        <v>46157</v>
      </c>
      <c r="R6" s="1" t="s">
        <v>96</v>
      </c>
    </row>
    <row r="7" spans="1:18" x14ac:dyDescent="0.35">
      <c r="A7" s="7" t="s">
        <v>38</v>
      </c>
      <c r="B7" s="7" t="s">
        <v>80</v>
      </c>
      <c r="C7" s="7" t="s">
        <v>81</v>
      </c>
      <c r="D7" s="7" t="s">
        <v>82</v>
      </c>
      <c r="E7" s="7" t="s">
        <v>98</v>
      </c>
      <c r="F7" s="7" t="s">
        <v>83</v>
      </c>
      <c r="G7" s="7" t="s">
        <v>84</v>
      </c>
      <c r="H7" s="7" t="s">
        <v>85</v>
      </c>
      <c r="I7" s="7" t="s">
        <v>55</v>
      </c>
      <c r="J7" s="7" t="s">
        <v>86</v>
      </c>
      <c r="K7" s="7" t="s">
        <v>48</v>
      </c>
      <c r="L7" s="8">
        <v>46170</v>
      </c>
      <c r="R7" s="1" t="s">
        <v>38</v>
      </c>
    </row>
    <row r="8" spans="1:18" x14ac:dyDescent="0.35">
      <c r="A8" s="7" t="s">
        <v>97</v>
      </c>
      <c r="B8" s="7" t="s">
        <v>87</v>
      </c>
      <c r="C8" s="7" t="s">
        <v>88</v>
      </c>
      <c r="D8" s="7" t="s">
        <v>89</v>
      </c>
      <c r="E8" s="7" t="s">
        <v>99</v>
      </c>
      <c r="F8" s="7" t="s">
        <v>90</v>
      </c>
      <c r="G8" s="7" t="s">
        <v>91</v>
      </c>
      <c r="H8" s="7" t="s">
        <v>92</v>
      </c>
      <c r="I8" s="7" t="s">
        <v>71</v>
      </c>
      <c r="J8" s="7" t="s">
        <v>93</v>
      </c>
      <c r="K8" s="7" t="s">
        <v>48</v>
      </c>
      <c r="L8" s="8">
        <v>46185</v>
      </c>
      <c r="R8" s="1" t="s">
        <v>97</v>
      </c>
    </row>
    <row r="10" spans="1:18" x14ac:dyDescent="0.35">
      <c r="R10" s="1" t="s">
        <v>98</v>
      </c>
    </row>
    <row r="11" spans="1:18" x14ac:dyDescent="0.35">
      <c r="R11" s="1" t="s">
        <v>99</v>
      </c>
    </row>
    <row r="12" spans="1:18" x14ac:dyDescent="0.35">
      <c r="R12" s="1" t="s">
        <v>100</v>
      </c>
    </row>
    <row r="14" spans="1:18" x14ac:dyDescent="0.35">
      <c r="R14" s="1" t="s">
        <v>48</v>
      </c>
    </row>
    <row r="15" spans="1:18" x14ac:dyDescent="0.35">
      <c r="R15" s="1" t="s">
        <v>57</v>
      </c>
    </row>
    <row r="16" spans="1:18" x14ac:dyDescent="0.35">
      <c r="R16" s="1" t="s">
        <v>94</v>
      </c>
    </row>
  </sheetData>
  <dataValidations count="3">
    <dataValidation type="list" allowBlank="1" showInputMessage="1" showErrorMessage="1" sqref="A2:A8" xr:uid="{5B7475BB-FCD8-40EB-A99F-797E2DAC3F71}">
      <formula1>$R$2:$R$8</formula1>
    </dataValidation>
    <dataValidation type="list" allowBlank="1" showInputMessage="1" showErrorMessage="1" sqref="E2:E8" xr:uid="{68395414-89ED-4624-8170-C252210FA8A6}">
      <formula1>$R$10:$R$12</formula1>
    </dataValidation>
    <dataValidation type="list" allowBlank="1" showInputMessage="1" showErrorMessage="1" sqref="K2:K8" xr:uid="{52C766B1-C334-49CA-8751-B8E27643D7B2}">
      <formula1>$R$14:$R$16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3733-5579-4886-9593-C2F56AE02B4F}">
  <dimension ref="A1:M6"/>
  <sheetViews>
    <sheetView showGridLines="0" workbookViewId="0">
      <selection activeCell="H16" sqref="H16"/>
    </sheetView>
  </sheetViews>
  <sheetFormatPr defaultRowHeight="15.6" x14ac:dyDescent="0.35"/>
  <cols>
    <col min="1" max="1" width="19.5546875" style="1" bestFit="1" customWidth="1"/>
    <col min="2" max="2" width="31" style="1" bestFit="1" customWidth="1"/>
    <col min="3" max="3" width="34" style="1" bestFit="1" customWidth="1"/>
    <col min="4" max="4" width="26.5546875" style="1" bestFit="1" customWidth="1"/>
    <col min="5" max="5" width="9.44140625" style="1" bestFit="1" customWidth="1"/>
    <col min="6" max="6" width="20.6640625" style="1" bestFit="1" customWidth="1"/>
    <col min="7" max="7" width="21.77734375" style="1" bestFit="1" customWidth="1"/>
    <col min="8" max="12" width="8.88671875" style="1"/>
    <col min="13" max="13" width="0" style="1" hidden="1" customWidth="1"/>
    <col min="14" max="16384" width="8.88671875" style="1"/>
  </cols>
  <sheetData>
    <row r="1" spans="1:13" s="9" customFormat="1" x14ac:dyDescent="0.35">
      <c r="A1" s="9" t="s">
        <v>101</v>
      </c>
      <c r="B1" s="9" t="s">
        <v>102</v>
      </c>
      <c r="C1" s="9" t="s">
        <v>103</v>
      </c>
      <c r="D1" s="9" t="s">
        <v>104</v>
      </c>
      <c r="E1" s="9" t="s">
        <v>105</v>
      </c>
      <c r="F1" s="9" t="s">
        <v>106</v>
      </c>
      <c r="G1" s="9" t="s">
        <v>107</v>
      </c>
    </row>
    <row r="2" spans="1:13" x14ac:dyDescent="0.35">
      <c r="A2" s="7" t="s">
        <v>108</v>
      </c>
      <c r="B2" s="7" t="s">
        <v>109</v>
      </c>
      <c r="C2" s="7" t="s">
        <v>110</v>
      </c>
      <c r="D2" s="7" t="s">
        <v>111</v>
      </c>
      <c r="E2" s="7" t="s">
        <v>112</v>
      </c>
      <c r="F2" s="7" t="s">
        <v>113</v>
      </c>
      <c r="G2" s="7" t="s">
        <v>99</v>
      </c>
    </row>
    <row r="3" spans="1:13" x14ac:dyDescent="0.35">
      <c r="A3" s="7" t="s">
        <v>114</v>
      </c>
      <c r="B3" s="7" t="s">
        <v>115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99</v>
      </c>
    </row>
    <row r="4" spans="1:13" x14ac:dyDescent="0.35">
      <c r="A4" s="7" t="s">
        <v>120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100</v>
      </c>
      <c r="M4" s="1" t="s">
        <v>98</v>
      </c>
    </row>
    <row r="5" spans="1:13" x14ac:dyDescent="0.35">
      <c r="M5" s="1" t="s">
        <v>99</v>
      </c>
    </row>
    <row r="6" spans="1:13" x14ac:dyDescent="0.35">
      <c r="M6" s="1" t="s">
        <v>100</v>
      </c>
    </row>
  </sheetData>
  <dataValidations count="1">
    <dataValidation type="list" allowBlank="1" showInputMessage="1" showErrorMessage="1" sqref="G2:G4" xr:uid="{9202B261-5428-422E-AB05-98C45D69F193}">
      <formula1>$M$4:$M$6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16EB-53BB-4D13-879A-C8DEB66ABDD4}">
  <dimension ref="A1:N9"/>
  <sheetViews>
    <sheetView showGridLines="0" workbookViewId="0">
      <selection activeCell="C23" sqref="C23"/>
    </sheetView>
  </sheetViews>
  <sheetFormatPr defaultRowHeight="15.6" x14ac:dyDescent="0.35"/>
  <cols>
    <col min="1" max="1" width="8.5546875" style="1" bestFit="1" customWidth="1"/>
    <col min="2" max="2" width="38.109375" style="1" bestFit="1" customWidth="1"/>
    <col min="3" max="3" width="43.77734375" style="1" bestFit="1" customWidth="1"/>
    <col min="4" max="4" width="17.77734375" style="1" bestFit="1" customWidth="1"/>
    <col min="5" max="5" width="11.33203125" style="1" bestFit="1" customWidth="1"/>
    <col min="6" max="6" width="15.44140625" style="1" bestFit="1" customWidth="1"/>
    <col min="7" max="7" width="8" style="1" bestFit="1" customWidth="1"/>
    <col min="8" max="8" width="16.21875" style="1" bestFit="1" customWidth="1"/>
    <col min="9" max="13" width="8.88671875" style="1"/>
    <col min="14" max="14" width="0" style="1" hidden="1" customWidth="1"/>
    <col min="15" max="16384" width="8.88671875" style="1"/>
  </cols>
  <sheetData>
    <row r="1" spans="1:14" s="9" customFormat="1" x14ac:dyDescent="0.35">
      <c r="A1" s="9" t="s">
        <v>126</v>
      </c>
      <c r="B1" s="9" t="s">
        <v>127</v>
      </c>
      <c r="C1" s="9" t="s">
        <v>128</v>
      </c>
      <c r="D1" s="9" t="s">
        <v>105</v>
      </c>
      <c r="E1" s="9" t="s">
        <v>129</v>
      </c>
      <c r="F1" s="9" t="s">
        <v>130</v>
      </c>
      <c r="G1" s="9" t="s">
        <v>131</v>
      </c>
      <c r="H1" s="9" t="s">
        <v>132</v>
      </c>
    </row>
    <row r="2" spans="1:14" x14ac:dyDescent="0.35">
      <c r="A2" s="7" t="s">
        <v>133</v>
      </c>
      <c r="B2" s="7" t="str">
        <f>'Scaling Lessons Log'!F2</f>
        <v>Early utility engagement critical</v>
      </c>
      <c r="C2" s="7" t="s">
        <v>134</v>
      </c>
      <c r="D2" s="7" t="s">
        <v>135</v>
      </c>
      <c r="E2" s="10">
        <v>46249</v>
      </c>
      <c r="F2" s="7" t="s">
        <v>98</v>
      </c>
      <c r="G2" s="7" t="s">
        <v>48</v>
      </c>
      <c r="H2" s="7" t="s">
        <v>136</v>
      </c>
    </row>
    <row r="3" spans="1:14" x14ac:dyDescent="0.35">
      <c r="A3" s="7" t="s">
        <v>137</v>
      </c>
      <c r="B3" s="7" t="str">
        <f>'Scaling Lessons Log'!F5</f>
        <v>Establish central KPI data model</v>
      </c>
      <c r="C3" s="7" t="s">
        <v>138</v>
      </c>
      <c r="D3" s="7" t="s">
        <v>70</v>
      </c>
      <c r="E3" s="10">
        <v>46234</v>
      </c>
      <c r="F3" s="7" t="s">
        <v>98</v>
      </c>
      <c r="G3" s="7" t="s">
        <v>94</v>
      </c>
      <c r="H3" s="7" t="s">
        <v>139</v>
      </c>
      <c r="N3" s="1" t="s">
        <v>98</v>
      </c>
    </row>
    <row r="4" spans="1:14" x14ac:dyDescent="0.35">
      <c r="A4" s="7" t="s">
        <v>140</v>
      </c>
      <c r="B4" s="7" t="str">
        <f>'Scaling Lessons Log'!F4</f>
        <v>Harmonize charging strategy across depots</v>
      </c>
      <c r="C4" s="7" t="s">
        <v>141</v>
      </c>
      <c r="D4" s="7" t="s">
        <v>142</v>
      </c>
      <c r="E4" s="10">
        <v>46266</v>
      </c>
      <c r="F4" s="7" t="s">
        <v>99</v>
      </c>
      <c r="G4" s="7" t="s">
        <v>94</v>
      </c>
      <c r="H4" s="7" t="s">
        <v>143</v>
      </c>
      <c r="N4" s="1" t="s">
        <v>99</v>
      </c>
    </row>
    <row r="5" spans="1:14" x14ac:dyDescent="0.35">
      <c r="A5" s="7" t="s">
        <v>144</v>
      </c>
      <c r="B5" s="7" t="str">
        <f>'Scaling Lessons Log'!F8</f>
        <v>Set up quarterly vendor council</v>
      </c>
      <c r="C5" s="7" t="s">
        <v>145</v>
      </c>
      <c r="D5" s="7" t="s">
        <v>124</v>
      </c>
      <c r="E5" s="10">
        <v>46235</v>
      </c>
      <c r="F5" s="7" t="s">
        <v>99</v>
      </c>
      <c r="G5" s="7" t="s">
        <v>48</v>
      </c>
      <c r="H5" s="7" t="s">
        <v>146</v>
      </c>
      <c r="N5" s="1" t="s">
        <v>100</v>
      </c>
    </row>
    <row r="7" spans="1:14" x14ac:dyDescent="0.35">
      <c r="N7" s="1" t="s">
        <v>48</v>
      </c>
    </row>
    <row r="8" spans="1:14" x14ac:dyDescent="0.35">
      <c r="N8" s="1" t="s">
        <v>94</v>
      </c>
    </row>
    <row r="9" spans="1:14" x14ac:dyDescent="0.35">
      <c r="N9" s="1" t="s">
        <v>57</v>
      </c>
    </row>
  </sheetData>
  <dataValidations count="2">
    <dataValidation type="list" allowBlank="1" showInputMessage="1" showErrorMessage="1" sqref="G2:G5" xr:uid="{65AC5019-C2C5-44C0-80D7-E285E045FD8E}">
      <formula1>$N$7:$N$9</formula1>
    </dataValidation>
    <dataValidation type="list" allowBlank="1" showInputMessage="1" showErrorMessage="1" sqref="F2:F5" xr:uid="{2C9B9FD2-4DE3-445B-9722-955AA545AEA7}">
      <formula1>$N$3:$N$5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01ED-5499-482F-AB4C-783911DC38AF}">
  <dimension ref="A1:E12"/>
  <sheetViews>
    <sheetView showGridLines="0" tabSelected="1" workbookViewId="0">
      <selection activeCell="D20" sqref="D20"/>
    </sheetView>
  </sheetViews>
  <sheetFormatPr defaultRowHeight="15.6" x14ac:dyDescent="0.35"/>
  <cols>
    <col min="1" max="1" width="19.5546875" style="1" bestFit="1" customWidth="1"/>
    <col min="2" max="2" width="9.5546875" style="1" bestFit="1" customWidth="1"/>
    <col min="3" max="3" width="8.77734375" style="1" bestFit="1" customWidth="1"/>
    <col min="4" max="4" width="13.5546875" style="1" bestFit="1" customWidth="1"/>
    <col min="5" max="5" width="16.44140625" style="1" bestFit="1" customWidth="1"/>
    <col min="6" max="16384" width="8.88671875" style="1"/>
  </cols>
  <sheetData>
    <row r="1" spans="1:5" s="9" customFormat="1" x14ac:dyDescent="0.35">
      <c r="A1" s="9" t="s">
        <v>21</v>
      </c>
      <c r="B1" s="9" t="s">
        <v>147</v>
      </c>
      <c r="C1" s="9" t="s">
        <v>148</v>
      </c>
      <c r="D1" s="9" t="s">
        <v>149</v>
      </c>
      <c r="E1" s="9" t="s">
        <v>150</v>
      </c>
    </row>
    <row r="2" spans="1:5" x14ac:dyDescent="0.35">
      <c r="A2" s="1" t="s">
        <v>33</v>
      </c>
      <c r="B2" s="11">
        <f>COUNTIF('Scaling Lessons Log'!A2:A18,"Infrastructure")</f>
        <v>1</v>
      </c>
      <c r="C2" s="11">
        <f>COUNTIFS('Scaling Lessons Log'!A2:A8,"Infrastructure",'Scaling Lessons Log'!K2:K8,"Closed")/COUNTIF('Scaling Lessons Log'!A2:A8,"Infrastructure")</f>
        <v>0</v>
      </c>
      <c r="D2" s="11">
        <f>COUNTIFS('Scaling Lessons Log'!A2:A8,"Infrastructure",'Scaling Lessons Log'!E2:E8,"High")/COUNTIF('Scaling Lessons Log'!A2:A8,"Infrastructure")</f>
        <v>1</v>
      </c>
      <c r="E2" s="1" t="s">
        <v>151</v>
      </c>
    </row>
    <row r="3" spans="1:5" x14ac:dyDescent="0.35">
      <c r="A3" s="1" t="s">
        <v>34</v>
      </c>
      <c r="B3" s="11">
        <f>COUNTIF('Scaling Lessons Log'!A2:A8,"Technical")</f>
        <v>1</v>
      </c>
      <c r="C3" s="11">
        <f>COUNTIFS('Scaling Lessons Log'!A3:A9,"Technical",'Scaling Lessons Log'!K3:K9,"Closed")/COUNTIF('Scaling Lessons Log'!A3:A9,"Technical")</f>
        <v>1</v>
      </c>
      <c r="D3" s="11">
        <f>COUNTIFS('Scaling Lessons Log'!A3:A9,"Technical",'Scaling Lessons Log'!E3:E9,"High")/COUNTIF('Scaling Lessons Log'!A3:A9,"Technical")</f>
        <v>1</v>
      </c>
      <c r="E3" s="1" t="s">
        <v>152</v>
      </c>
    </row>
    <row r="4" spans="1:5" x14ac:dyDescent="0.35">
      <c r="A4" s="1" t="s">
        <v>35</v>
      </c>
      <c r="B4" s="11">
        <f>COUNTIF('Scaling Lessons Log'!A3:A9,"Operational")</f>
        <v>1</v>
      </c>
      <c r="C4" s="11">
        <f>COUNTIFS('Scaling Lessons Log'!A4:A10,"Operational",'Scaling Lessons Log'!K4:K10,"Closed")/COUNTIF('Scaling Lessons Log'!A4:A10,"Operational")</f>
        <v>0</v>
      </c>
      <c r="D4" s="11">
        <f>COUNTIFS('Scaling Lessons Log'!A4:A10,"Operational",'Scaling Lessons Log'!E4:E10,"High")/COUNTIF('Scaling Lessons Log'!A4:A10,"Operational")</f>
        <v>0</v>
      </c>
      <c r="E4" s="1" t="s">
        <v>153</v>
      </c>
    </row>
    <row r="5" spans="1:5" x14ac:dyDescent="0.35">
      <c r="A5" s="1" t="s">
        <v>36</v>
      </c>
      <c r="B5" s="11">
        <f>COUNTIF('Scaling Lessons Log'!A4:A10,"Data")</f>
        <v>1</v>
      </c>
      <c r="C5" s="11">
        <f>COUNTIFS('Scaling Lessons Log'!A5:A11,"Data",'Scaling Lessons Log'!K5:K11,"Closed")/COUNTIF('Scaling Lessons Log'!A5:A11,"Data")</f>
        <v>1</v>
      </c>
      <c r="D5" s="11">
        <f>COUNTIFS('Scaling Lessons Log'!A5:A11,"Data",'Scaling Lessons Log'!E5:E11,"High")/COUNTIF('Scaling Lessons Log'!A5:A11,"Data")</f>
        <v>0</v>
      </c>
      <c r="E5" s="1" t="s">
        <v>154</v>
      </c>
    </row>
    <row r="6" spans="1:5" x14ac:dyDescent="0.35">
      <c r="A6" s="1" t="s">
        <v>37</v>
      </c>
      <c r="B6" s="11">
        <f>COUNTIF('Scaling Lessons Log'!A5:A11,"Safety")</f>
        <v>1</v>
      </c>
      <c r="C6" s="11">
        <f>COUNTIFS('Scaling Lessons Log'!A6:A12,"Safety",'Scaling Lessons Log'!K6:K12,"Closed")/COUNTIF('Scaling Lessons Log'!A6:A12,"Safety")</f>
        <v>1</v>
      </c>
      <c r="D6" s="11">
        <f>COUNTIFS('Scaling Lessons Log'!A6:A12,"Safety",'Scaling Lessons Log'!E6:E12,"High")/COUNTIF('Scaling Lessons Log'!A6:A12,"Safety")</f>
        <v>1</v>
      </c>
      <c r="E6" s="1" t="s">
        <v>155</v>
      </c>
    </row>
    <row r="7" spans="1:5" x14ac:dyDescent="0.35">
      <c r="A7" s="1" t="s">
        <v>38</v>
      </c>
      <c r="B7" s="11">
        <f>COUNTIF('Scaling Lessons Log'!A6:A12,"Commercial")</f>
        <v>1</v>
      </c>
      <c r="C7" s="11">
        <f>COUNTIFS('Scaling Lessons Log'!A7:A13,"Commercial",'Scaling Lessons Log'!K7:K13,"Closed")/COUNTIF('Scaling Lessons Log'!A7:A13,"Commercial")</f>
        <v>0</v>
      </c>
      <c r="D7" s="11">
        <f>COUNTIFS('Scaling Lessons Log'!A7:A13,"Commercial",'Scaling Lessons Log'!E7:E13,"High")/COUNTIF('Scaling Lessons Log'!A7:A13,"Commercial")</f>
        <v>1</v>
      </c>
      <c r="E7" s="1" t="s">
        <v>156</v>
      </c>
    </row>
    <row r="8" spans="1:5" x14ac:dyDescent="0.35">
      <c r="A8" s="1" t="s">
        <v>39</v>
      </c>
      <c r="B8" s="11">
        <f>COUNTIF('Scaling Lessons Log'!A7:A13,"Stakeholder")</f>
        <v>1</v>
      </c>
      <c r="C8" s="11">
        <f>COUNTIFS('Scaling Lessons Log'!A8:A14,"Stakeholder",'Scaling Lessons Log'!K8:K14,"Closed")/COUNTIF('Scaling Lessons Log'!A8:A14,"Stakeholder")</f>
        <v>0</v>
      </c>
      <c r="D8" s="11">
        <f>COUNTIFS('Scaling Lessons Log'!A8:A14,"Stakeholder",'Scaling Lessons Log'!E8:E14,"High")/COUNTIF('Scaling Lessons Log'!A8:A14,"Stakeholder")</f>
        <v>0</v>
      </c>
      <c r="E8" s="1" t="s">
        <v>157</v>
      </c>
    </row>
    <row r="12" spans="1:5" x14ac:dyDescent="0.35">
      <c r="A12" s="9" t="s">
        <v>158</v>
      </c>
      <c r="B12" s="12">
        <f>COUNTIFS('Scaling Lessons Log'!K2:K8,"Closed")/ROWS('Scaling Lessons Log'!K2:K8)</f>
        <v>0.42857142857142855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04403843-CDD8-4C8A-9BDE-14D8956E5C05}"/>
</file>

<file path=customXml/itemProps2.xml><?xml version="1.0" encoding="utf-8"?>
<ds:datastoreItem xmlns:ds="http://schemas.openxmlformats.org/officeDocument/2006/customXml" ds:itemID="{D24E0351-6AB7-494A-8D49-484BDAA6BE30}"/>
</file>

<file path=customXml/itemProps3.xml><?xml version="1.0" encoding="utf-8"?>
<ds:datastoreItem xmlns:ds="http://schemas.openxmlformats.org/officeDocument/2006/customXml" ds:itemID="{FFE1E13F-50A0-4843-A214-B7FB87567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 &amp; Scope</vt:lpstr>
      <vt:lpstr>Scaling Lessons Log</vt:lpstr>
      <vt:lpstr>Systemic Root Cause Register</vt:lpstr>
      <vt:lpstr>Scaling Improvement Action Trac</vt:lpstr>
      <vt:lpstr>Summary 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2025-11-05T11:02:26Z</dcterms:created>
  <dcterms:modified xsi:type="dcterms:W3CDTF">2025-11-05T11:38:54Z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2025-11-05T11:38:45Z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9800e0b7-0c6d-481c-9a52-73a33ea3ef16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